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extranet.pro-mereor.nl/accounts/SVO Wolvega/zonnepanelen/Projectadministratie/02. Uitnodiging tot Inschrijving/"/>
    </mc:Choice>
  </mc:AlternateContent>
  <bookViews>
    <workbookView xWindow="0" yWindow="0" windowWidth="28800" windowHeight="12435"/>
  </bookViews>
  <sheets>
    <sheet name="Totaal Overzich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Q11" i="1"/>
  <c r="Q12" i="1"/>
  <c r="Q13" i="1"/>
  <c r="Q14" i="1"/>
  <c r="Q15" i="1"/>
  <c r="Q9" i="1"/>
</calcChain>
</file>

<file path=xl/sharedStrings.xml><?xml version="1.0" encoding="utf-8"?>
<sst xmlns="http://schemas.openxmlformats.org/spreadsheetml/2006/main" count="76" uniqueCount="62">
  <si>
    <t xml:space="preserve"> </t>
  </si>
  <si>
    <t>Schoolbestuur</t>
  </si>
  <si>
    <t>SDE beschikking nummer</t>
  </si>
  <si>
    <t>Naam school</t>
  </si>
  <si>
    <t>Adres</t>
  </si>
  <si>
    <t>Postcode</t>
  </si>
  <si>
    <t>Woonplaats</t>
  </si>
  <si>
    <t>E-aansluitadres</t>
  </si>
  <si>
    <t>Contactpersoon</t>
  </si>
  <si>
    <t>max subsidie € opgave RVO</t>
  </si>
  <si>
    <t>Energie verbruik Hoog/Enkel/kWhp/jr</t>
  </si>
  <si>
    <t xml:space="preserve">Verbruik laag/kWh/ pjr </t>
  </si>
  <si>
    <t>Totaal jaar verbruik kWh</t>
  </si>
  <si>
    <t>Linde College</t>
  </si>
  <si>
    <t>Drafsportlaan 22</t>
  </si>
  <si>
    <t>Wolvega</t>
  </si>
  <si>
    <t>SVO Wolvega</t>
  </si>
  <si>
    <t>Stationstraat 40</t>
  </si>
  <si>
    <t>Steenwijk</t>
  </si>
  <si>
    <t>start subsidie periode</t>
  </si>
  <si>
    <t xml:space="preserve">einde subsidie periode </t>
  </si>
  <si>
    <t>Lijsterbesstraat 1</t>
  </si>
  <si>
    <t>A.</t>
  </si>
  <si>
    <t>B.</t>
  </si>
  <si>
    <t>C.</t>
  </si>
  <si>
    <t>SDE1440662</t>
  </si>
  <si>
    <t>SDE1472388</t>
  </si>
  <si>
    <t>SDE1438511</t>
  </si>
  <si>
    <t>Nominaal vermogen in Wp zoals vermeld op de SDE beschikking</t>
  </si>
  <si>
    <t>OVO Zaanstad</t>
  </si>
  <si>
    <t xml:space="preserve">Tromp Meesters </t>
  </si>
  <si>
    <t>Bertrand Russel College (bovenbouw)</t>
  </si>
  <si>
    <t>SDE1476011</t>
  </si>
  <si>
    <t>Erasmusstraat 28</t>
  </si>
  <si>
    <t>Krommenie</t>
  </si>
  <si>
    <t>D.</t>
  </si>
  <si>
    <t>E.</t>
  </si>
  <si>
    <t>F.</t>
  </si>
  <si>
    <t>G.</t>
  </si>
  <si>
    <t>H.</t>
  </si>
  <si>
    <t>I.</t>
  </si>
  <si>
    <t>Erasmusstraat 1</t>
  </si>
  <si>
    <t>Bertrand Russel College (onderbouw)</t>
  </si>
  <si>
    <t>SDE1470324</t>
  </si>
  <si>
    <t>Compaen VMBO</t>
  </si>
  <si>
    <t>Nieuwendamstraat 6</t>
  </si>
  <si>
    <t>Zaandam</t>
  </si>
  <si>
    <t>SDE1415939</t>
  </si>
  <si>
    <t>SDE1411876</t>
  </si>
  <si>
    <t>Saenredam College</t>
  </si>
  <si>
    <t>Elvis Presleystraat 1</t>
  </si>
  <si>
    <t>Zaandijk</t>
  </si>
  <si>
    <t>Trias VMBO</t>
  </si>
  <si>
    <t>Saendelverlaan 1</t>
  </si>
  <si>
    <t>SDE1456582</t>
  </si>
  <si>
    <t>Zaanlands Lyceum</t>
  </si>
  <si>
    <t>Vincent van Goghweg 42</t>
  </si>
  <si>
    <t>SDE1416546</t>
  </si>
  <si>
    <t>J.</t>
  </si>
  <si>
    <t>SDE1485201</t>
  </si>
  <si>
    <t>Zuiderzee College</t>
  </si>
  <si>
    <t>Zuiderzee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</si>
</sst>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€&quot;\ * #,##0.00_ ;_ &quot;€&quot;\ * \-#,##0.00_ ;_ &quot;€&quot;\ * &quot;-&quot;??_ ;_ @_ "/>
    <numFmt numFmtId="164" formatCode="d/mm/yy;@"/>
    <numFmt numFmtId="165" formatCode="&quot;€&quot;\ #,##0"/>
    <numFmt numFmtId="166" formatCode="[$-413]d/mmm/yy;@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ill="1" applyBorder="1" applyAlignment="1"/>
    <xf numFmtId="0" fontId="0" fillId="2" borderId="2" xfId="0" applyFill="1" applyBorder="1" applyAlignment="1"/>
    <xf numFmtId="3" fontId="0" fillId="0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3" fontId="1" fillId="0" borderId="3" xfId="0" applyNumberFormat="1" applyFont="1" applyFill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44" fontId="0" fillId="0" borderId="5" xfId="0" applyNumberFormat="1" applyBorder="1"/>
    <xf numFmtId="166" fontId="0" fillId="0" borderId="5" xfId="0" applyNumberFormat="1" applyBorder="1"/>
    <xf numFmtId="3" fontId="0" fillId="0" borderId="5" xfId="0" applyNumberFormat="1" applyBorder="1"/>
    <xf numFmtId="0" fontId="0" fillId="0" borderId="5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topLeftCell="D1" zoomScale="70" zoomScaleNormal="70" workbookViewId="0">
      <selection activeCell="M23" sqref="M23"/>
    </sheetView>
  </sheetViews>
  <sheetFormatPr defaultRowHeight="15" x14ac:dyDescent="0.25"/>
  <cols>
    <col min="2" max="2" width="19.42578125" customWidth="1"/>
    <col min="3" max="3" width="17.28515625" bestFit="1" customWidth="1"/>
    <col min="4" max="4" width="38.140625" customWidth="1"/>
    <col min="5" max="5" width="25" customWidth="1"/>
    <col min="6" max="6" width="10.5703125" bestFit="1" customWidth="1"/>
    <col min="7" max="7" width="12.5703125" bestFit="1" customWidth="1"/>
    <col min="8" max="8" width="16.42578125" bestFit="1" customWidth="1"/>
    <col min="9" max="9" width="16.85546875" bestFit="1" customWidth="1"/>
    <col min="10" max="10" width="5.28515625" customWidth="1"/>
    <col min="11" max="11" width="18" customWidth="1"/>
    <col min="12" max="13" width="14.28515625" customWidth="1"/>
    <col min="14" max="14" width="27.140625" bestFit="1" customWidth="1"/>
    <col min="15" max="15" width="16.42578125" bestFit="1" customWidth="1"/>
    <col min="16" max="16" width="13.42578125" bestFit="1" customWidth="1"/>
    <col min="17" max="17" width="13.140625" bestFit="1" customWidth="1"/>
  </cols>
  <sheetData>
    <row r="1" spans="1:17" ht="15.75" thickBot="1" x14ac:dyDescent="0.3"/>
    <row r="2" spans="1:17" ht="15.75" thickBot="1" x14ac:dyDescent="0.3">
      <c r="A2" s="11"/>
      <c r="B2" s="2"/>
      <c r="C2" s="2"/>
      <c r="D2" s="3"/>
      <c r="E2" s="2"/>
      <c r="F2" s="2"/>
      <c r="G2" s="2"/>
      <c r="H2" s="2"/>
      <c r="I2" s="2"/>
      <c r="J2" s="2"/>
      <c r="K2" s="1"/>
      <c r="L2" s="1"/>
      <c r="M2" s="1"/>
      <c r="N2" s="4" t="s">
        <v>0</v>
      </c>
      <c r="O2" s="6"/>
      <c r="P2" s="5"/>
      <c r="Q2" s="5"/>
    </row>
    <row r="3" spans="1:17" ht="56.25" customHeight="1" thickBot="1" x14ac:dyDescent="0.3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/>
      <c r="K3" s="8" t="s">
        <v>9</v>
      </c>
      <c r="L3" s="8" t="s">
        <v>19</v>
      </c>
      <c r="M3" s="8" t="s">
        <v>20</v>
      </c>
      <c r="N3" s="9" t="s">
        <v>28</v>
      </c>
      <c r="O3" s="10" t="s">
        <v>10</v>
      </c>
      <c r="P3" s="10" t="s">
        <v>11</v>
      </c>
      <c r="Q3" s="7" t="s">
        <v>12</v>
      </c>
    </row>
    <row r="5" spans="1:17" ht="30" customHeight="1" x14ac:dyDescent="0.25">
      <c r="A5" t="s">
        <v>22</v>
      </c>
      <c r="B5" s="12" t="s">
        <v>16</v>
      </c>
      <c r="C5" s="16" t="s">
        <v>25</v>
      </c>
      <c r="D5" s="12" t="s">
        <v>13</v>
      </c>
      <c r="E5" s="12" t="s">
        <v>14</v>
      </c>
      <c r="F5" s="12"/>
      <c r="G5" s="12" t="s">
        <v>15</v>
      </c>
      <c r="H5" s="12"/>
      <c r="I5" s="12"/>
      <c r="J5" s="12"/>
      <c r="K5" s="13">
        <v>341445</v>
      </c>
      <c r="L5" s="14">
        <v>42430</v>
      </c>
      <c r="M5" s="14">
        <v>47907</v>
      </c>
      <c r="N5" s="15">
        <v>221000</v>
      </c>
      <c r="O5" s="15">
        <v>353070</v>
      </c>
      <c r="P5" s="15">
        <v>99282</v>
      </c>
      <c r="Q5" s="15">
        <v>452352</v>
      </c>
    </row>
    <row r="6" spans="1:17" ht="30" customHeight="1" x14ac:dyDescent="0.25">
      <c r="A6" t="s">
        <v>23</v>
      </c>
      <c r="B6" s="12" t="s">
        <v>16</v>
      </c>
      <c r="C6" s="16" t="s">
        <v>27</v>
      </c>
      <c r="D6" s="12" t="s">
        <v>30</v>
      </c>
      <c r="E6" s="12" t="s">
        <v>21</v>
      </c>
      <c r="F6" s="12"/>
      <c r="G6" s="12" t="s">
        <v>18</v>
      </c>
      <c r="H6" s="12"/>
      <c r="I6" s="12"/>
      <c r="J6" s="12"/>
      <c r="K6" s="13">
        <v>225570</v>
      </c>
      <c r="L6" s="14">
        <v>42430</v>
      </c>
      <c r="M6" s="14">
        <v>47907</v>
      </c>
      <c r="N6" s="15">
        <v>146000</v>
      </c>
      <c r="O6" s="15">
        <v>216000</v>
      </c>
      <c r="P6" s="15">
        <v>60000</v>
      </c>
      <c r="Q6" s="15">
        <v>276000</v>
      </c>
    </row>
    <row r="7" spans="1:17" ht="30" customHeight="1" x14ac:dyDescent="0.25">
      <c r="A7" t="s">
        <v>24</v>
      </c>
      <c r="B7" s="12" t="s">
        <v>16</v>
      </c>
      <c r="C7" s="16" t="s">
        <v>26</v>
      </c>
      <c r="D7" s="12" t="s">
        <v>30</v>
      </c>
      <c r="E7" s="12" t="s">
        <v>17</v>
      </c>
      <c r="F7" s="12"/>
      <c r="G7" s="12" t="s">
        <v>18</v>
      </c>
      <c r="H7" s="12"/>
      <c r="I7" s="12"/>
      <c r="J7" s="12"/>
      <c r="K7" s="13">
        <v>132870</v>
      </c>
      <c r="L7" s="14">
        <v>42430</v>
      </c>
      <c r="M7" s="14">
        <v>47907</v>
      </c>
      <c r="N7" s="15">
        <v>86000</v>
      </c>
      <c r="O7" s="15">
        <v>108000</v>
      </c>
      <c r="P7" s="15">
        <v>36000</v>
      </c>
      <c r="Q7" s="15">
        <v>144000</v>
      </c>
    </row>
    <row r="8" spans="1:17" ht="30" customHeight="1" x14ac:dyDescent="0.25">
      <c r="B8" s="12"/>
      <c r="C8" s="16"/>
      <c r="D8" s="12"/>
      <c r="F8" s="12"/>
      <c r="G8" s="12"/>
      <c r="H8" s="12"/>
      <c r="I8" s="12"/>
      <c r="J8" s="12"/>
      <c r="K8" s="13"/>
      <c r="L8" s="14"/>
      <c r="M8" s="14"/>
      <c r="N8" s="15"/>
      <c r="O8" s="15"/>
      <c r="P8" s="15"/>
      <c r="Q8" s="15"/>
    </row>
    <row r="9" spans="1:17" ht="30" customHeight="1" x14ac:dyDescent="0.25">
      <c r="A9" t="s">
        <v>35</v>
      </c>
      <c r="B9" s="12" t="s">
        <v>29</v>
      </c>
      <c r="C9" s="16" t="s">
        <v>32</v>
      </c>
      <c r="D9" s="12" t="s">
        <v>31</v>
      </c>
      <c r="E9" s="12" t="s">
        <v>33</v>
      </c>
      <c r="F9" s="12"/>
      <c r="G9" s="12" t="s">
        <v>34</v>
      </c>
      <c r="H9" s="12"/>
      <c r="I9" s="12"/>
      <c r="J9" s="12"/>
      <c r="K9" s="13">
        <v>349170</v>
      </c>
      <c r="L9" s="14">
        <v>42430</v>
      </c>
      <c r="M9" s="14">
        <v>11382</v>
      </c>
      <c r="N9" s="15">
        <v>130000</v>
      </c>
      <c r="O9" s="15">
        <v>135652</v>
      </c>
      <c r="P9" s="15">
        <v>49380</v>
      </c>
      <c r="Q9" s="15">
        <f>P9+O9</f>
        <v>185032</v>
      </c>
    </row>
    <row r="10" spans="1:17" ht="30" customHeight="1" x14ac:dyDescent="0.25">
      <c r="A10" t="s">
        <v>36</v>
      </c>
      <c r="B10" s="12" t="s">
        <v>29</v>
      </c>
      <c r="C10" s="16" t="s">
        <v>43</v>
      </c>
      <c r="D10" s="12" t="s">
        <v>42</v>
      </c>
      <c r="E10" s="12" t="s">
        <v>41</v>
      </c>
      <c r="F10" s="12"/>
      <c r="G10" s="12" t="s">
        <v>34</v>
      </c>
      <c r="H10" s="12"/>
      <c r="I10" s="12"/>
      <c r="J10" s="12"/>
      <c r="K10" s="13">
        <v>279645</v>
      </c>
      <c r="L10" s="14">
        <v>42430</v>
      </c>
      <c r="M10" s="14">
        <v>11382</v>
      </c>
      <c r="N10" s="15">
        <v>181000</v>
      </c>
      <c r="O10" s="15">
        <v>77103</v>
      </c>
      <c r="P10" s="15">
        <v>28426</v>
      </c>
      <c r="Q10" s="15">
        <f t="shared" ref="Q10:Q15" si="0">P10+O10</f>
        <v>105529</v>
      </c>
    </row>
    <row r="11" spans="1:17" ht="30" customHeight="1" x14ac:dyDescent="0.25">
      <c r="A11" t="s">
        <v>37</v>
      </c>
      <c r="B11" s="12" t="s">
        <v>29</v>
      </c>
      <c r="C11" s="16" t="s">
        <v>47</v>
      </c>
      <c r="D11" s="12" t="s">
        <v>44</v>
      </c>
      <c r="E11" s="12" t="s">
        <v>45</v>
      </c>
      <c r="F11" s="12"/>
      <c r="G11" s="12" t="s">
        <v>46</v>
      </c>
      <c r="H11" s="12"/>
      <c r="I11" s="12"/>
      <c r="J11" s="12"/>
      <c r="K11" s="13">
        <v>590190</v>
      </c>
      <c r="L11" s="14">
        <v>42430</v>
      </c>
      <c r="M11" s="14">
        <v>11382</v>
      </c>
      <c r="N11" s="15">
        <v>195000</v>
      </c>
      <c r="O11" s="15">
        <v>222477</v>
      </c>
      <c r="P11" s="15">
        <v>72959</v>
      </c>
      <c r="Q11" s="15">
        <f t="shared" si="0"/>
        <v>295436</v>
      </c>
    </row>
    <row r="12" spans="1:17" ht="30" customHeight="1" x14ac:dyDescent="0.25">
      <c r="A12" t="s">
        <v>38</v>
      </c>
      <c r="B12" s="12" t="s">
        <v>29</v>
      </c>
      <c r="C12" s="16" t="s">
        <v>48</v>
      </c>
      <c r="D12" s="12" t="s">
        <v>49</v>
      </c>
      <c r="E12" s="12" t="s">
        <v>50</v>
      </c>
      <c r="F12" s="12"/>
      <c r="G12" s="12" t="s">
        <v>51</v>
      </c>
      <c r="H12" s="12"/>
      <c r="I12" s="12"/>
      <c r="J12" s="12"/>
      <c r="K12" s="13">
        <v>407880</v>
      </c>
      <c r="L12" s="14">
        <v>42430</v>
      </c>
      <c r="M12" s="14">
        <v>11382</v>
      </c>
      <c r="N12" s="15">
        <v>195000</v>
      </c>
      <c r="O12" s="15">
        <v>154414</v>
      </c>
      <c r="P12" s="15">
        <v>64697</v>
      </c>
      <c r="Q12" s="15">
        <f t="shared" si="0"/>
        <v>219111</v>
      </c>
    </row>
    <row r="13" spans="1:17" ht="30" customHeight="1" x14ac:dyDescent="0.25">
      <c r="A13" t="s">
        <v>39</v>
      </c>
      <c r="B13" s="12" t="s">
        <v>29</v>
      </c>
      <c r="C13" s="16" t="s">
        <v>54</v>
      </c>
      <c r="D13" s="12" t="s">
        <v>52</v>
      </c>
      <c r="E13" s="12" t="s">
        <v>53</v>
      </c>
      <c r="F13" s="12"/>
      <c r="G13" s="12" t="s">
        <v>34</v>
      </c>
      <c r="H13" s="12"/>
      <c r="I13" s="12"/>
      <c r="J13" s="12"/>
      <c r="K13" s="13">
        <v>764775</v>
      </c>
      <c r="L13" s="14">
        <v>42430</v>
      </c>
      <c r="M13" s="14">
        <v>11382</v>
      </c>
      <c r="N13" s="15">
        <v>495000</v>
      </c>
      <c r="O13" s="15">
        <v>822570</v>
      </c>
      <c r="P13" s="15">
        <v>343293</v>
      </c>
      <c r="Q13" s="15">
        <f t="shared" si="0"/>
        <v>1165863</v>
      </c>
    </row>
    <row r="14" spans="1:17" ht="30" customHeight="1" x14ac:dyDescent="0.25">
      <c r="A14" t="s">
        <v>40</v>
      </c>
      <c r="B14" s="12" t="s">
        <v>29</v>
      </c>
      <c r="C14" s="16" t="s">
        <v>57</v>
      </c>
      <c r="D14" s="12" t="s">
        <v>55</v>
      </c>
      <c r="E14" s="12" t="s">
        <v>56</v>
      </c>
      <c r="F14" s="12"/>
      <c r="G14" s="12" t="s">
        <v>46</v>
      </c>
      <c r="H14" s="12"/>
      <c r="I14" s="12"/>
      <c r="J14" s="12"/>
      <c r="K14" s="13">
        <v>482040</v>
      </c>
      <c r="L14" s="14">
        <v>42064</v>
      </c>
      <c r="M14" s="14">
        <v>11382</v>
      </c>
      <c r="N14" s="15">
        <v>312000</v>
      </c>
      <c r="O14" s="15">
        <v>222295</v>
      </c>
      <c r="P14" s="15">
        <v>115559</v>
      </c>
      <c r="Q14" s="15">
        <f t="shared" si="0"/>
        <v>337854</v>
      </c>
    </row>
    <row r="15" spans="1:17" ht="30" customHeight="1" x14ac:dyDescent="0.25">
      <c r="A15" t="s">
        <v>58</v>
      </c>
      <c r="B15" s="12" t="s">
        <v>29</v>
      </c>
      <c r="C15" s="16" t="s">
        <v>59</v>
      </c>
      <c r="D15" s="12" t="s">
        <v>60</v>
      </c>
      <c r="E15" s="12" t="s">
        <v>61</v>
      </c>
      <c r="F15" s="12"/>
      <c r="G15" s="12" t="s">
        <v>46</v>
      </c>
      <c r="H15" s="12"/>
      <c r="I15" s="12"/>
      <c r="J15" s="12"/>
      <c r="K15" s="13">
        <v>548475</v>
      </c>
      <c r="L15" s="14">
        <v>42064</v>
      </c>
      <c r="M15" s="14">
        <v>11382</v>
      </c>
      <c r="N15" s="15">
        <v>355000</v>
      </c>
      <c r="O15" s="15">
        <v>220245</v>
      </c>
      <c r="P15" s="15">
        <v>58225</v>
      </c>
      <c r="Q15" s="15">
        <f t="shared" si="0"/>
        <v>278470</v>
      </c>
    </row>
  </sheetData>
  <sheetProtection algorithmName="SHA-512" hashValue="gR28PTRAlgjJE81N3ESkoSBorYV8jppkhtBYBvS1yqHy5CxwlAwj2bVTKUIWe5Y96lRavchIgNLKOkbnH+eM/A==" saltValue="9OOWIOwT/VloqX6ILK3Oqw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55B1DA4FE77D47A651658334079535" ma:contentTypeVersion="" ma:contentTypeDescription="Een nieuw document maken." ma:contentTypeScope="" ma:versionID="02e826c1f12c283ee22347fd87c313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c13ac431a69751f40369da1d2d0602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Klantnaa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271DCC-0379-472C-BE56-874F88E91D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F2B41CE-B7D4-45A1-A276-2BE61CC21C75}">
  <ds:schemaRefs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DC3CC0F-B351-41CA-929A-296E2F88AE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Totaal Overzicht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Jeroen Zonneveld</dc:creator>
  <cp:lastModifiedBy>Sabrina van Heck</cp:lastModifiedBy>
  <dcterms:created xsi:type="dcterms:W3CDTF">2015-07-15T13:15:18Z</dcterms:created>
  <dcterms:modified xsi:type="dcterms:W3CDTF">2015-10-05T09:45:01Z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0x0101001555B1DA4FE77D47A651658334079535</vt:lpwstr>
  </property>
</Properties>
</file>